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 activeTab="1"/>
  </bookViews>
  <sheets>
    <sheet name="пр.4т.1" sheetId="1" r:id="rId1"/>
    <sheet name="пр.4т.2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G24" i="4" l="1"/>
  <c r="F17" i="4"/>
  <c r="F24" i="4"/>
  <c r="F12" i="4" l="1"/>
  <c r="F16" i="1"/>
  <c r="F11" i="1"/>
  <c r="G17" i="4" l="1"/>
  <c r="G23" i="4" l="1"/>
  <c r="F9" i="1" l="1"/>
  <c r="G10" i="4"/>
  <c r="F10" i="4"/>
  <c r="F9" i="4" s="1"/>
  <c r="F27" i="4" s="1"/>
  <c r="G21" i="4"/>
  <c r="F23" i="4"/>
  <c r="F21" i="4"/>
  <c r="F20" i="1"/>
  <c r="G12" i="4" l="1"/>
  <c r="G27" i="4" s="1"/>
  <c r="F8" i="1"/>
  <c r="F30" i="1" s="1"/>
  <c r="F22" i="1"/>
  <c r="G9" i="4" l="1"/>
</calcChain>
</file>

<file path=xl/sharedStrings.xml><?xml version="1.0" encoding="utf-8"?>
<sst xmlns="http://schemas.openxmlformats.org/spreadsheetml/2006/main" count="92" uniqueCount="55">
  <si>
    <t>Таблица № 1</t>
  </si>
  <si>
    <t>Код</t>
  </si>
  <si>
    <t>Сумма</t>
  </si>
  <si>
    <t>Наименование</t>
  </si>
  <si>
    <t>000 1 00 00000 00 0000 000</t>
  </si>
  <si>
    <t>000 1 03 00000 00 0000 000</t>
  </si>
  <si>
    <t>100 1 03  02230 01 0000 110</t>
  </si>
  <si>
    <t>100 1 03  02240 01 0000 110</t>
  </si>
  <si>
    <t>100 1 03  02250 01 0000 110</t>
  </si>
  <si>
    <t>100 1 03  02260 01 0000 110</t>
  </si>
  <si>
    <t>Налоги на товары(работы,услуги), реализуемые на территории Российской Федерации</t>
  </si>
  <si>
    <t>Доходы от уплаты акцизов на дизельное топливо</t>
  </si>
  <si>
    <t>Доходы от уплаты акцизов на моторные масла для дизельных и(или)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</si>
  <si>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</si>
  <si>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</si>
  <si>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Налоги на прибыль, доходы</t>
  </si>
  <si>
    <t>000 1 01  00000 00 0000 000</t>
  </si>
  <si>
    <t>182 1 01 02010 01 0000 110</t>
  </si>
  <si>
    <t xml:space="preserve">Налог на доходы физических лиц с доходов, источником которыхявляется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</si>
  <si>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000 1 06 00000 00 0000 000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</si>
  <si>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</si>
  <si>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</si>
  <si>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</si>
  <si>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Государственная пошлина</t>
  </si>
  <si>
    <t>000 1 08 00000 00 0000 000</t>
  </si>
  <si>
    <t>346 1 08 04020 01 0000 110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</si>
  <si>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 в соответствии с законодательными актами  Российской Федерации на совершение нотариальных действий</t>
  </si>
  <si>
    <t>000 2 00 00000 00 0000 000</t>
  </si>
  <si>
    <t>000 2 02 00000 00 0000 000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</si>
  <si>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</si>
  <si>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</si>
  <si>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НАЛОГОВЫЕ  И  НЕНАЛОГОВЫЕ  ДОХОДЫ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</si>
  <si>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</si>
  <si>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</si>
  <si>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Год</t>
  </si>
  <si>
    <t>Таблица № 2</t>
  </si>
  <si>
    <t>ИТОГО</t>
  </si>
  <si>
    <t>000 1 01 00000 00 0000 000</t>
  </si>
  <si>
    <t>182 1 06 06033 10 0000 110</t>
  </si>
  <si>
    <t>182 1 06 06043 10 0000 110</t>
  </si>
  <si>
    <t>Земельный налог  с физических лиц, обладающих земельным участком, расположенным в границах сельских поселений</t>
  </si>
  <si>
    <t>Земельный налог,  с организаций, обладающих земельным участком, расположенным в границах сельских поселенийй</t>
  </si>
  <si>
    <t>Приложение №3</t>
  </si>
  <si>
    <t>Доходная часть бюджета Камского сельсовета на 2017 год</t>
  </si>
  <si>
    <t>Доходная часть бюджета Камского сельсовета на 2018 и 2019 год</t>
  </si>
  <si>
    <t>349 1 08 04020 01 0000 110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</si>
  <si>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</si>
  <si>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Прочие субсидии бюджетам сельских поселений</t>
  </si>
  <si>
    <t>к решению №3 17-й сессии Совета Депутатов   Камского сельсовета  Куйбышевского района  Новосибирской области                                                  от26.12.2016г.</t>
  </si>
  <si>
    <t>к решению №3 17-й сессии Совета Депутатов   Камского сельсовета  Куйбышевского района  Новосибирской области                                                        от26.12.2016г.</t>
  </si>
  <si>
    <t>349 202 15001 10 0000 151</t>
  </si>
  <si>
    <t>349 2 02 35118 10 0000 151</t>
  </si>
  <si>
    <t>349 2 02 20216 10 0000 151</t>
  </si>
  <si>
    <t>349 202 29999 10 0000 151</t>
  </si>
  <si>
    <t>349 2 02 15001 10 0000 151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</si>
</sst>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" fontId="0" fillId="0" borderId="2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0" fillId="0" borderId="23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0" fillId="0" borderId="24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4" fontId="1" fillId="0" borderId="42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" fontId="1" fillId="0" borderId="41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2" fontId="0" fillId="0" borderId="4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selection activeCell="B26" sqref="B26:E26"/>
    </sheetView>
  </sheetViews>
  <sheetFormatPr defaultRowHeight="15" x14ac:dyDescent="0.25"/>
  <cols>
    <col min="1" max="1" width="21.140625" customWidth="1"/>
    <col min="2" max="2" width="5.7109375" customWidth="1"/>
    <col min="5" max="5" width="18.85546875" customWidth="1"/>
    <col min="6" max="6" width="21.42578125" customWidth="1"/>
  </cols>
  <sheetData>
    <row r="1" spans="1:6" x14ac:dyDescent="0.25">
      <c r="F1" s="1" t="s">
        <v>42</v>
      </c>
    </row>
    <row r="2" spans="1:6" ht="78" customHeight="1" x14ac:dyDescent="0.25">
      <c r="D2" s="2"/>
      <c r="E2" s="70" t="s">
        <v>48</v>
      </c>
      <c r="F2" s="70"/>
    </row>
    <row r="3" spans="1:6" x14ac:dyDescent="0.25">
      <c r="F3" s="1" t="s">
        <v>0</v>
      </c>
    </row>
    <row r="4" spans="1:6" ht="15.75" x14ac:dyDescent="0.25">
      <c r="B4" s="71" t="s">
        <v>43</v>
      </c>
      <c r="C4" s="71"/>
      <c r="D4" s="71"/>
      <c r="E4" s="71"/>
      <c r="F4" s="71"/>
    </row>
    <row r="5" spans="1:6" ht="15.75" thickBot="1" x14ac:dyDescent="0.3"/>
    <row r="6" spans="1:6" ht="15.75" thickBot="1" x14ac:dyDescent="0.3">
      <c r="A6" s="5" t="s">
        <v>1</v>
      </c>
      <c r="B6" s="72" t="s">
        <v>3</v>
      </c>
      <c r="C6" s="73"/>
      <c r="D6" s="73"/>
      <c r="E6" s="74"/>
      <c r="F6" s="5" t="s">
        <v>2</v>
      </c>
    </row>
    <row r="7" spans="1:6" ht="15.75" thickBot="1" x14ac:dyDescent="0.3">
      <c r="A7" s="6">
        <v>1</v>
      </c>
      <c r="B7" s="48">
        <v>2</v>
      </c>
      <c r="C7" s="49"/>
      <c r="D7" s="49"/>
      <c r="E7" s="50"/>
      <c r="F7" s="7">
        <v>3</v>
      </c>
    </row>
    <row r="8" spans="1:6" ht="15.75" thickBot="1" x14ac:dyDescent="0.3">
      <c r="A8" s="19" t="s">
        <v>4</v>
      </c>
      <c r="B8" s="75" t="s">
        <v>31</v>
      </c>
      <c r="C8" s="76"/>
      <c r="D8" s="76"/>
      <c r="E8" s="77"/>
      <c r="F8" s="20">
        <f>F9+F11+F16+F20</f>
        <v>1007600</v>
      </c>
    </row>
    <row r="9" spans="1:6" ht="24.75" customHeight="1" thickBot="1" x14ac:dyDescent="0.3">
      <c r="A9" s="16" t="s">
        <v>16</v>
      </c>
      <c r="B9" s="48" t="s">
        <v>15</v>
      </c>
      <c r="C9" s="49"/>
      <c r="D9" s="49"/>
      <c r="E9" s="50"/>
      <c r="F9" s="20">
        <f>F10</f>
        <v>145300</v>
      </c>
    </row>
    <row r="10" spans="1:6" ht="72" customHeight="1" thickBot="1" x14ac:dyDescent="0.3">
      <c r="A10" s="12" t="s">
        <v>17</v>
      </c>
      <c r="B10" s="67" t="s">
        <v>18</v>
      </c>
      <c r="C10" s="68"/>
      <c r="D10" s="68"/>
      <c r="E10" s="69"/>
      <c r="F10" s="36">
        <v>145300</v>
      </c>
    </row>
    <row r="11" spans="1:6" ht="42" customHeight="1" thickBot="1" x14ac:dyDescent="0.3">
      <c r="A11" s="16" t="s">
        <v>5</v>
      </c>
      <c r="B11" s="48" t="s">
        <v>10</v>
      </c>
      <c r="C11" s="73"/>
      <c r="D11" s="73"/>
      <c r="E11" s="78"/>
      <c r="F11" s="17">
        <f>F12+F13+F14+F15</f>
        <v>693900</v>
      </c>
    </row>
    <row r="12" spans="1:6" ht="24" x14ac:dyDescent="0.25">
      <c r="A12" s="13" t="s">
        <v>6</v>
      </c>
      <c r="B12" s="79" t="s">
        <v>11</v>
      </c>
      <c r="C12" s="80"/>
      <c r="D12" s="80"/>
      <c r="E12" s="81"/>
      <c r="F12" s="21">
        <v>295900</v>
      </c>
    </row>
    <row r="13" spans="1:6" ht="33.75" customHeight="1" x14ac:dyDescent="0.25">
      <c r="A13" s="9" t="s">
        <v>7</v>
      </c>
      <c r="B13" s="54" t="s">
        <v>12</v>
      </c>
      <c r="C13" s="55"/>
      <c r="D13" s="55"/>
      <c r="E13" s="56"/>
      <c r="F13" s="8">
        <v>2700</v>
      </c>
    </row>
    <row r="14" spans="1:6" ht="22.5" customHeight="1" x14ac:dyDescent="0.25">
      <c r="A14" s="9" t="s">
        <v>8</v>
      </c>
      <c r="B14" s="54" t="s">
        <v>13</v>
      </c>
      <c r="C14" s="55"/>
      <c r="D14" s="55"/>
      <c r="E14" s="56"/>
      <c r="F14" s="8">
        <v>444900</v>
      </c>
    </row>
    <row r="15" spans="1:6" ht="21.75" customHeight="1" thickBot="1" x14ac:dyDescent="0.3">
      <c r="A15" s="10" t="s">
        <v>9</v>
      </c>
      <c r="B15" s="57" t="s">
        <v>14</v>
      </c>
      <c r="C15" s="58"/>
      <c r="D15" s="58"/>
      <c r="E15" s="59"/>
      <c r="F15" s="14">
        <v>-49600</v>
      </c>
    </row>
    <row r="16" spans="1:6" ht="15.75" thickBot="1" x14ac:dyDescent="0.3">
      <c r="A16" s="16" t="s">
        <v>19</v>
      </c>
      <c r="B16" s="48" t="s">
        <v>20</v>
      </c>
      <c r="C16" s="49"/>
      <c r="D16" s="49"/>
      <c r="E16" s="50"/>
      <c r="F16" s="17">
        <f>F17+F18+F19</f>
        <v>166100</v>
      </c>
    </row>
    <row r="17" spans="1:6" ht="41.25" customHeight="1" x14ac:dyDescent="0.25">
      <c r="A17" s="13" t="s">
        <v>21</v>
      </c>
      <c r="B17" s="79" t="s">
        <v>22</v>
      </c>
      <c r="C17" s="80"/>
      <c r="D17" s="80"/>
      <c r="E17" s="81"/>
      <c r="F17" s="15">
        <v>6700</v>
      </c>
    </row>
    <row r="18" spans="1:6" ht="52.5" customHeight="1" x14ac:dyDescent="0.25">
      <c r="A18" s="9" t="s">
        <v>38</v>
      </c>
      <c r="B18" s="54" t="s">
        <v>41</v>
      </c>
      <c r="C18" s="55"/>
      <c r="D18" s="55"/>
      <c r="E18" s="56"/>
      <c r="F18" s="11">
        <v>140000</v>
      </c>
    </row>
    <row r="19" spans="1:6" ht="43.5" customHeight="1" thickBot="1" x14ac:dyDescent="0.3">
      <c r="A19" s="10" t="s">
        <v>39</v>
      </c>
      <c r="B19" s="57" t="s">
        <v>40</v>
      </c>
      <c r="C19" s="58"/>
      <c r="D19" s="58"/>
      <c r="E19" s="59"/>
      <c r="F19" s="22">
        <v>19400</v>
      </c>
    </row>
    <row r="20" spans="1:6" ht="20.25" customHeight="1" thickBot="1" x14ac:dyDescent="0.3">
      <c r="A20" s="16" t="s">
        <v>24</v>
      </c>
      <c r="B20" s="48" t="s">
        <v>23</v>
      </c>
      <c r="C20" s="49"/>
      <c r="D20" s="49"/>
      <c r="E20" s="50"/>
      <c r="F20" s="17">
        <f>F21</f>
        <v>2300</v>
      </c>
    </row>
    <row r="21" spans="1:6" ht="71.25" customHeight="1" thickBot="1" x14ac:dyDescent="0.3">
      <c r="A21" s="23" t="s">
        <v>25</v>
      </c>
      <c r="B21" s="67" t="s">
        <v>26</v>
      </c>
      <c r="C21" s="68"/>
      <c r="D21" s="68"/>
      <c r="E21" s="69"/>
      <c r="F21" s="18">
        <v>2300</v>
      </c>
    </row>
    <row r="22" spans="1:6" ht="15.75" thickBot="1" x14ac:dyDescent="0.3">
      <c r="A22" s="16" t="s">
        <v>27</v>
      </c>
      <c r="B22" s="48" t="s">
        <v>29</v>
      </c>
      <c r="C22" s="49"/>
      <c r="D22" s="49"/>
      <c r="E22" s="50"/>
      <c r="F22" s="17">
        <f>F23</f>
        <v>9252505</v>
      </c>
    </row>
    <row r="23" spans="1:6" ht="42.75" customHeight="1" thickBot="1" x14ac:dyDescent="0.3">
      <c r="A23" s="16" t="s">
        <v>28</v>
      </c>
      <c r="B23" s="48" t="s">
        <v>30</v>
      </c>
      <c r="C23" s="49"/>
      <c r="D23" s="49"/>
      <c r="E23" s="50"/>
      <c r="F23" s="17">
        <v>9252505</v>
      </c>
    </row>
    <row r="24" spans="1:6" x14ac:dyDescent="0.25">
      <c r="A24" s="13" t="s">
        <v>50</v>
      </c>
      <c r="B24" s="51" t="s">
        <v>32</v>
      </c>
      <c r="C24" s="52"/>
      <c r="D24" s="52"/>
      <c r="E24" s="53"/>
      <c r="F24" s="15">
        <v>4663000</v>
      </c>
    </row>
    <row r="25" spans="1:6" ht="61.5" customHeight="1" x14ac:dyDescent="0.25">
      <c r="A25" s="9" t="s">
        <v>51</v>
      </c>
      <c r="B25" s="61" t="s">
        <v>33</v>
      </c>
      <c r="C25" s="62"/>
      <c r="D25" s="62"/>
      <c r="E25" s="63"/>
      <c r="F25" s="11">
        <v>80665</v>
      </c>
    </row>
    <row r="26" spans="1:6" ht="125.25" customHeight="1" x14ac:dyDescent="0.25">
      <c r="A26" s="9" t="s">
        <v>52</v>
      </c>
      <c r="B26" s="60" t="s">
        <v>46</v>
      </c>
      <c r="C26" s="46"/>
      <c r="D26" s="46"/>
      <c r="E26" s="47"/>
      <c r="F26" s="37">
        <v>4234540</v>
      </c>
    </row>
    <row r="27" spans="1:6" ht="1.5" customHeight="1" x14ac:dyDescent="0.25"/>
    <row r="28" spans="1:6" hidden="1" x14ac:dyDescent="0.25">
      <c r="A28" s="3"/>
      <c r="B28" s="3"/>
      <c r="C28" s="3"/>
      <c r="D28" s="3"/>
      <c r="E28" s="3"/>
      <c r="F28" s="3"/>
    </row>
    <row r="29" spans="1:6" x14ac:dyDescent="0.25">
      <c r="A29" s="43" t="s">
        <v>53</v>
      </c>
      <c r="B29" s="64" t="s">
        <v>47</v>
      </c>
      <c r="C29" s="65"/>
      <c r="D29" s="65"/>
      <c r="E29" s="66"/>
      <c r="F29" s="44">
        <v>274300</v>
      </c>
    </row>
    <row r="30" spans="1:6" x14ac:dyDescent="0.25">
      <c r="A30" s="41" t="s">
        <v>36</v>
      </c>
      <c r="B30" s="45"/>
      <c r="C30" s="46"/>
      <c r="D30" s="46"/>
      <c r="E30" s="47"/>
      <c r="F30" s="42">
        <f>F8+F23</f>
        <v>10260105</v>
      </c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  <row r="50" spans="1:6" x14ac:dyDescent="0.25">
      <c r="A50" s="3"/>
      <c r="B50" s="3"/>
      <c r="C50" s="3"/>
      <c r="D50" s="3"/>
      <c r="E50" s="3"/>
      <c r="F50" s="3"/>
    </row>
    <row r="51" spans="1:6" x14ac:dyDescent="0.25">
      <c r="A51" s="3"/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3"/>
      <c r="B78" s="3"/>
      <c r="C78" s="3"/>
      <c r="D78" s="3"/>
      <c r="E78" s="3"/>
      <c r="F78" s="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3"/>
      <c r="B82" s="3"/>
      <c r="C82" s="3"/>
      <c r="D82" s="3"/>
      <c r="E82" s="3"/>
      <c r="F82" s="3"/>
    </row>
    <row r="83" spans="1:6" x14ac:dyDescent="0.25">
      <c r="A83" s="3"/>
      <c r="B83" s="3"/>
      <c r="C83" s="3"/>
      <c r="D83" s="3"/>
      <c r="E83" s="3"/>
      <c r="F83" s="3"/>
    </row>
    <row r="84" spans="1:6" x14ac:dyDescent="0.25">
      <c r="A84" s="3"/>
      <c r="B84" s="3"/>
      <c r="C84" s="3"/>
      <c r="D84" s="3"/>
      <c r="E84" s="3"/>
      <c r="F84" s="3"/>
    </row>
    <row r="85" spans="1:6" x14ac:dyDescent="0.25">
      <c r="A85" s="3"/>
      <c r="B85" s="3"/>
      <c r="C85" s="3"/>
      <c r="D85" s="3"/>
      <c r="E85" s="3"/>
      <c r="F85" s="3"/>
    </row>
    <row r="86" spans="1:6" x14ac:dyDescent="0.25">
      <c r="A86" s="3"/>
      <c r="B86" s="3"/>
      <c r="C86" s="3"/>
      <c r="D86" s="3"/>
      <c r="E86" s="3"/>
      <c r="F86" s="3"/>
    </row>
    <row r="87" spans="1:6" x14ac:dyDescent="0.25">
      <c r="A87" s="3"/>
      <c r="B87" s="3"/>
      <c r="C87" s="3"/>
      <c r="D87" s="3"/>
      <c r="E87" s="3"/>
      <c r="F87" s="3"/>
    </row>
    <row r="88" spans="1:6" x14ac:dyDescent="0.25">
      <c r="A88" s="3"/>
      <c r="B88" s="3"/>
      <c r="C88" s="3"/>
      <c r="D88" s="3"/>
      <c r="E88" s="3"/>
      <c r="F88" s="3"/>
    </row>
  </sheetData>
  <mergeCells count="25">
    <mergeCell ref="B16:E16"/>
    <mergeCell ref="B21:E21"/>
    <mergeCell ref="B14:E14"/>
    <mergeCell ref="B15:E15"/>
    <mergeCell ref="E2:F2"/>
    <mergeCell ref="B10:E10"/>
    <mergeCell ref="B9:E9"/>
    <mergeCell ref="B4:F4"/>
    <mergeCell ref="B6:E6"/>
    <mergeCell ref="B7:E7"/>
    <mergeCell ref="B8:E8"/>
    <mergeCell ref="B13:E13"/>
    <mergeCell ref="B11:E11"/>
    <mergeCell ref="B12:E12"/>
    <mergeCell ref="B20:E20"/>
    <mergeCell ref="B17:E17"/>
    <mergeCell ref="B30:E30"/>
    <mergeCell ref="B22:E22"/>
    <mergeCell ref="B23:E23"/>
    <mergeCell ref="B24:E24"/>
    <mergeCell ref="B18:E18"/>
    <mergeCell ref="B19:E19"/>
    <mergeCell ref="B26:E26"/>
    <mergeCell ref="B25:E25"/>
    <mergeCell ref="B29:E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topLeftCell="A22" workbookViewId="0">
      <selection activeCell="A25" sqref="A25"/>
    </sheetView>
  </sheetViews>
  <sheetFormatPr defaultRowHeight="15" x14ac:dyDescent="0.25"/>
  <cols>
    <col min="1" max="1" width="21.140625" customWidth="1"/>
    <col min="2" max="2" width="5.7109375" customWidth="1"/>
    <col min="5" max="5" width="16.5703125" customWidth="1"/>
    <col min="6" max="6" width="11.5703125" customWidth="1"/>
    <col min="7" max="7" width="12.7109375" customWidth="1"/>
  </cols>
  <sheetData>
    <row r="1" spans="1:7" x14ac:dyDescent="0.25">
      <c r="G1" s="1" t="s">
        <v>42</v>
      </c>
    </row>
    <row r="2" spans="1:7" ht="57.75" customHeight="1" x14ac:dyDescent="0.25">
      <c r="D2" s="70" t="s">
        <v>49</v>
      </c>
      <c r="E2" s="70"/>
      <c r="F2" s="70"/>
      <c r="G2" s="70"/>
    </row>
    <row r="3" spans="1:7" x14ac:dyDescent="0.25">
      <c r="G3" s="1" t="s">
        <v>35</v>
      </c>
    </row>
    <row r="4" spans="1:7" x14ac:dyDescent="0.25">
      <c r="B4" s="82" t="s">
        <v>44</v>
      </c>
      <c r="C4" s="82"/>
      <c r="D4" s="82"/>
      <c r="E4" s="82"/>
      <c r="F4" s="82"/>
      <c r="G4" s="82"/>
    </row>
    <row r="5" spans="1:7" ht="15.75" thickBot="1" x14ac:dyDescent="0.3"/>
    <row r="6" spans="1:7" ht="15.75" thickBot="1" x14ac:dyDescent="0.3">
      <c r="A6" s="88" t="s">
        <v>1</v>
      </c>
      <c r="B6" s="90" t="s">
        <v>3</v>
      </c>
      <c r="C6" s="76"/>
      <c r="D6" s="76"/>
      <c r="E6" s="91"/>
      <c r="F6" s="83" t="s">
        <v>34</v>
      </c>
      <c r="G6" s="84"/>
    </row>
    <row r="7" spans="1:7" ht="15.75" thickBot="1" x14ac:dyDescent="0.3">
      <c r="A7" s="89"/>
      <c r="B7" s="92"/>
      <c r="C7" s="93"/>
      <c r="D7" s="93"/>
      <c r="E7" s="94"/>
      <c r="F7" s="30">
        <v>2018</v>
      </c>
      <c r="G7" s="30">
        <v>2019</v>
      </c>
    </row>
    <row r="8" spans="1:7" ht="15.75" thickBot="1" x14ac:dyDescent="0.3">
      <c r="A8" s="30">
        <v>1</v>
      </c>
      <c r="B8" s="76">
        <v>2</v>
      </c>
      <c r="C8" s="76"/>
      <c r="D8" s="76"/>
      <c r="E8" s="77"/>
      <c r="F8" s="31">
        <v>3</v>
      </c>
      <c r="G8" s="32">
        <v>4</v>
      </c>
    </row>
    <row r="9" spans="1:7" ht="15.75" thickBot="1" x14ac:dyDescent="0.3">
      <c r="A9" s="16" t="s">
        <v>4</v>
      </c>
      <c r="B9" s="48" t="s">
        <v>31</v>
      </c>
      <c r="C9" s="49"/>
      <c r="D9" s="49"/>
      <c r="E9" s="50"/>
      <c r="F9" s="26">
        <f>F10+F12+F17+F21</f>
        <v>1049900</v>
      </c>
      <c r="G9" s="24">
        <f>G10+G12+G17+G21</f>
        <v>1030300</v>
      </c>
    </row>
    <row r="10" spans="1:7" ht="15.75" customHeight="1" thickBot="1" x14ac:dyDescent="0.3">
      <c r="A10" s="16" t="s">
        <v>37</v>
      </c>
      <c r="B10" s="48" t="s">
        <v>15</v>
      </c>
      <c r="C10" s="49"/>
      <c r="D10" s="49"/>
      <c r="E10" s="50"/>
      <c r="F10" s="26">
        <f>F11</f>
        <v>154900</v>
      </c>
      <c r="G10" s="17">
        <f>G11</f>
        <v>165400</v>
      </c>
    </row>
    <row r="11" spans="1:7" ht="75" customHeight="1" thickBot="1" x14ac:dyDescent="0.3">
      <c r="A11" s="12" t="s">
        <v>17</v>
      </c>
      <c r="B11" s="67" t="s">
        <v>18</v>
      </c>
      <c r="C11" s="68"/>
      <c r="D11" s="68"/>
      <c r="E11" s="69"/>
      <c r="F11" s="34">
        <v>154900</v>
      </c>
      <c r="G11" s="35">
        <v>165400</v>
      </c>
    </row>
    <row r="12" spans="1:7" ht="42" customHeight="1" thickBot="1" x14ac:dyDescent="0.3">
      <c r="A12" s="16" t="s">
        <v>5</v>
      </c>
      <c r="B12" s="48" t="s">
        <v>10</v>
      </c>
      <c r="C12" s="73"/>
      <c r="D12" s="73"/>
      <c r="E12" s="78"/>
      <c r="F12" s="26">
        <f>F13+F14+F15+F16</f>
        <v>725300</v>
      </c>
      <c r="G12" s="17">
        <f>G13+G14+G15+G16</f>
        <v>694000</v>
      </c>
    </row>
    <row r="13" spans="1:7" ht="24" x14ac:dyDescent="0.25">
      <c r="A13" s="13" t="s">
        <v>6</v>
      </c>
      <c r="B13" s="79" t="s">
        <v>11</v>
      </c>
      <c r="C13" s="80"/>
      <c r="D13" s="80"/>
      <c r="E13" s="81"/>
      <c r="F13" s="27">
        <v>309600</v>
      </c>
      <c r="G13" s="15">
        <v>296100</v>
      </c>
    </row>
    <row r="14" spans="1:7" ht="33.75" customHeight="1" x14ac:dyDescent="0.25">
      <c r="A14" s="9" t="s">
        <v>7</v>
      </c>
      <c r="B14" s="54" t="s">
        <v>12</v>
      </c>
      <c r="C14" s="55"/>
      <c r="D14" s="55"/>
      <c r="E14" s="56"/>
      <c r="F14" s="4">
        <v>2700</v>
      </c>
      <c r="G14" s="11">
        <v>2600</v>
      </c>
    </row>
    <row r="15" spans="1:7" ht="22.5" customHeight="1" x14ac:dyDescent="0.25">
      <c r="A15" s="9" t="s">
        <v>8</v>
      </c>
      <c r="B15" s="54" t="s">
        <v>13</v>
      </c>
      <c r="C15" s="55"/>
      <c r="D15" s="55"/>
      <c r="E15" s="56"/>
      <c r="F15" s="4">
        <v>462200</v>
      </c>
      <c r="G15" s="11">
        <v>440700</v>
      </c>
    </row>
    <row r="16" spans="1:7" ht="21.75" customHeight="1" thickBot="1" x14ac:dyDescent="0.3">
      <c r="A16" s="10" t="s">
        <v>9</v>
      </c>
      <c r="B16" s="57" t="s">
        <v>14</v>
      </c>
      <c r="C16" s="58"/>
      <c r="D16" s="58"/>
      <c r="E16" s="59"/>
      <c r="F16" s="28">
        <v>-49200</v>
      </c>
      <c r="G16" s="22">
        <v>-45400</v>
      </c>
    </row>
    <row r="17" spans="1:7" ht="15.75" thickBot="1" x14ac:dyDescent="0.3">
      <c r="A17" s="16" t="s">
        <v>19</v>
      </c>
      <c r="B17" s="48" t="s">
        <v>20</v>
      </c>
      <c r="C17" s="49"/>
      <c r="D17" s="49"/>
      <c r="E17" s="50"/>
      <c r="F17" s="26">
        <f>F18+F19+F20</f>
        <v>167300</v>
      </c>
      <c r="G17" s="17">
        <f>G18+G19+G20</f>
        <v>168400</v>
      </c>
    </row>
    <row r="18" spans="1:7" ht="48" customHeight="1" x14ac:dyDescent="0.25">
      <c r="A18" s="13" t="s">
        <v>21</v>
      </c>
      <c r="B18" s="79" t="s">
        <v>22</v>
      </c>
      <c r="C18" s="80"/>
      <c r="D18" s="80"/>
      <c r="E18" s="81"/>
      <c r="F18" s="27">
        <v>7900</v>
      </c>
      <c r="G18" s="15">
        <v>9000</v>
      </c>
    </row>
    <row r="19" spans="1:7" ht="50.25" customHeight="1" x14ac:dyDescent="0.25">
      <c r="A19" s="9" t="s">
        <v>38</v>
      </c>
      <c r="B19" s="54" t="s">
        <v>41</v>
      </c>
      <c r="C19" s="55"/>
      <c r="D19" s="55"/>
      <c r="E19" s="56"/>
      <c r="F19" s="4">
        <v>140000</v>
      </c>
      <c r="G19" s="11">
        <v>140000</v>
      </c>
    </row>
    <row r="20" spans="1:7" ht="57.75" customHeight="1" thickBot="1" x14ac:dyDescent="0.3">
      <c r="A20" s="10" t="s">
        <v>39</v>
      </c>
      <c r="B20" s="57" t="s">
        <v>40</v>
      </c>
      <c r="C20" s="58"/>
      <c r="D20" s="58"/>
      <c r="E20" s="59"/>
      <c r="F20" s="28">
        <v>19400</v>
      </c>
      <c r="G20" s="22">
        <v>19400</v>
      </c>
    </row>
    <row r="21" spans="1:7" ht="20.25" customHeight="1" thickBot="1" x14ac:dyDescent="0.3">
      <c r="A21" s="16" t="s">
        <v>24</v>
      </c>
      <c r="B21" s="48" t="s">
        <v>23</v>
      </c>
      <c r="C21" s="49"/>
      <c r="D21" s="49"/>
      <c r="E21" s="50"/>
      <c r="F21" s="26">
        <f>F22</f>
        <v>2400</v>
      </c>
      <c r="G21" s="17">
        <f>G22</f>
        <v>2500</v>
      </c>
    </row>
    <row r="22" spans="1:7" ht="71.25" customHeight="1" thickBot="1" x14ac:dyDescent="0.3">
      <c r="A22" s="12" t="s">
        <v>45</v>
      </c>
      <c r="B22" s="67" t="s">
        <v>26</v>
      </c>
      <c r="C22" s="68"/>
      <c r="D22" s="68"/>
      <c r="E22" s="69"/>
      <c r="F22" s="29">
        <v>2400</v>
      </c>
      <c r="G22" s="33">
        <v>2500</v>
      </c>
    </row>
    <row r="23" spans="1:7" ht="15.75" thickBot="1" x14ac:dyDescent="0.3">
      <c r="A23" s="16" t="s">
        <v>27</v>
      </c>
      <c r="B23" s="48" t="s">
        <v>29</v>
      </c>
      <c r="C23" s="49"/>
      <c r="D23" s="49"/>
      <c r="E23" s="50"/>
      <c r="F23" s="26">
        <f>F24</f>
        <v>2337165</v>
      </c>
      <c r="G23" s="26">
        <f>G24</f>
        <v>2445765</v>
      </c>
    </row>
    <row r="24" spans="1:7" ht="42.75" customHeight="1" thickBot="1" x14ac:dyDescent="0.3">
      <c r="A24" s="16" t="s">
        <v>28</v>
      </c>
      <c r="B24" s="48" t="s">
        <v>30</v>
      </c>
      <c r="C24" s="49"/>
      <c r="D24" s="49"/>
      <c r="E24" s="50"/>
      <c r="F24" s="26">
        <f>F25+F26</f>
        <v>2337165</v>
      </c>
      <c r="G24" s="17">
        <f>G25+G26</f>
        <v>2445765</v>
      </c>
    </row>
    <row r="25" spans="1:7" ht="24.75" customHeight="1" x14ac:dyDescent="0.25">
      <c r="A25" s="13" t="s">
        <v>54</v>
      </c>
      <c r="B25" s="79" t="s">
        <v>32</v>
      </c>
      <c r="C25" s="80"/>
      <c r="D25" s="80"/>
      <c r="E25" s="81"/>
      <c r="F25" s="27">
        <v>2256500</v>
      </c>
      <c r="G25" s="15">
        <v>2365100</v>
      </c>
    </row>
    <row r="26" spans="1:7" ht="50.25" customHeight="1" thickBot="1" x14ac:dyDescent="0.3">
      <c r="A26" s="9" t="s">
        <v>51</v>
      </c>
      <c r="B26" s="85" t="s">
        <v>33</v>
      </c>
      <c r="C26" s="86"/>
      <c r="D26" s="86"/>
      <c r="E26" s="87"/>
      <c r="F26" s="11">
        <v>80665</v>
      </c>
      <c r="G26" s="37">
        <v>80665</v>
      </c>
    </row>
    <row r="27" spans="1:7" ht="15.75" thickBot="1" x14ac:dyDescent="0.3">
      <c r="A27" s="38" t="s">
        <v>36</v>
      </c>
      <c r="B27" s="39"/>
      <c r="C27" s="39"/>
      <c r="D27" s="39"/>
      <c r="E27" s="39"/>
      <c r="F27" s="25">
        <f>F24+F9</f>
        <v>3387065</v>
      </c>
      <c r="G27" s="40">
        <f>пр.4т.2!G10+пр.4т.2!G12+пр.4т.2!G17+пр.4т.2!G21+пр.4т.2!G24</f>
        <v>3476065</v>
      </c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x14ac:dyDescent="0.25">
      <c r="A37" s="3"/>
      <c r="B37" s="3"/>
      <c r="C37" s="3"/>
      <c r="D37" s="3"/>
      <c r="E37" s="3"/>
      <c r="F37" s="3"/>
      <c r="G37" s="3"/>
    </row>
    <row r="38" spans="1:7" x14ac:dyDescent="0.25">
      <c r="A38" s="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3"/>
      <c r="B46" s="3"/>
      <c r="C46" s="3"/>
      <c r="D46" s="3"/>
      <c r="E46" s="3"/>
      <c r="F46" s="3"/>
      <c r="G46" s="3"/>
    </row>
    <row r="47" spans="1:7" x14ac:dyDescent="0.25">
      <c r="A47" s="3"/>
      <c r="B47" s="3"/>
      <c r="C47" s="3"/>
      <c r="D47" s="3"/>
      <c r="E47" s="3"/>
      <c r="F47" s="3"/>
      <c r="G47" s="3"/>
    </row>
    <row r="48" spans="1:7" x14ac:dyDescent="0.25">
      <c r="A48" s="3"/>
      <c r="B48" s="3"/>
      <c r="C48" s="3"/>
      <c r="D48" s="3"/>
      <c r="E48" s="3"/>
      <c r="F48" s="3"/>
      <c r="G48" s="3"/>
    </row>
    <row r="49" spans="1:7" x14ac:dyDescent="0.25">
      <c r="A49" s="3"/>
      <c r="B49" s="3"/>
      <c r="C49" s="3"/>
      <c r="D49" s="3"/>
      <c r="E49" s="3"/>
      <c r="F49" s="3"/>
      <c r="G49" s="3"/>
    </row>
    <row r="50" spans="1:7" x14ac:dyDescent="0.25">
      <c r="A50" s="3"/>
      <c r="B50" s="3"/>
      <c r="C50" s="3"/>
      <c r="D50" s="3"/>
      <c r="E50" s="3"/>
      <c r="F50" s="3"/>
      <c r="G50" s="3"/>
    </row>
    <row r="51" spans="1:7" x14ac:dyDescent="0.25">
      <c r="A51" s="3"/>
      <c r="B51" s="3"/>
      <c r="C51" s="3"/>
      <c r="D51" s="3"/>
      <c r="E51" s="3"/>
      <c r="F51" s="3"/>
      <c r="G51" s="3"/>
    </row>
    <row r="52" spans="1:7" x14ac:dyDescent="0.25">
      <c r="A52" s="3"/>
      <c r="B52" s="3"/>
      <c r="C52" s="3"/>
      <c r="D52" s="3"/>
      <c r="E52" s="3"/>
      <c r="F52" s="3"/>
      <c r="G52" s="3"/>
    </row>
    <row r="53" spans="1:7" x14ac:dyDescent="0.25">
      <c r="A53" s="3"/>
      <c r="B53" s="3"/>
      <c r="C53" s="3"/>
      <c r="D53" s="3"/>
      <c r="E53" s="3"/>
      <c r="F53" s="3"/>
      <c r="G53" s="3"/>
    </row>
    <row r="54" spans="1:7" x14ac:dyDescent="0.25">
      <c r="A54" s="3"/>
      <c r="B54" s="3"/>
      <c r="C54" s="3"/>
      <c r="D54" s="3"/>
      <c r="E54" s="3"/>
      <c r="F54" s="3"/>
      <c r="G54" s="3"/>
    </row>
    <row r="55" spans="1:7" x14ac:dyDescent="0.25">
      <c r="A55" s="3"/>
      <c r="B55" s="3"/>
      <c r="C55" s="3"/>
      <c r="D55" s="3"/>
      <c r="E55" s="3"/>
      <c r="F55" s="3"/>
      <c r="G55" s="3"/>
    </row>
    <row r="56" spans="1:7" x14ac:dyDescent="0.25">
      <c r="A56" s="3"/>
      <c r="B56" s="3"/>
      <c r="C56" s="3"/>
      <c r="D56" s="3"/>
      <c r="E56" s="3"/>
      <c r="F56" s="3"/>
      <c r="G56" s="3"/>
    </row>
    <row r="57" spans="1:7" x14ac:dyDescent="0.25">
      <c r="A57" s="3"/>
      <c r="B57" s="3"/>
      <c r="C57" s="3"/>
      <c r="D57" s="3"/>
      <c r="E57" s="3"/>
      <c r="F57" s="3"/>
      <c r="G57" s="3"/>
    </row>
    <row r="58" spans="1:7" x14ac:dyDescent="0.25">
      <c r="A58" s="3"/>
      <c r="B58" s="3"/>
      <c r="C58" s="3"/>
      <c r="D58" s="3"/>
      <c r="E58" s="3"/>
      <c r="F58" s="3"/>
      <c r="G58" s="3"/>
    </row>
    <row r="59" spans="1:7" x14ac:dyDescent="0.25">
      <c r="A59" s="3"/>
      <c r="B59" s="3"/>
      <c r="C59" s="3"/>
      <c r="D59" s="3"/>
      <c r="E59" s="3"/>
      <c r="F59" s="3"/>
      <c r="G59" s="3"/>
    </row>
    <row r="60" spans="1:7" x14ac:dyDescent="0.25">
      <c r="A60" s="3"/>
      <c r="B60" s="3"/>
      <c r="C60" s="3"/>
      <c r="D60" s="3"/>
      <c r="E60" s="3"/>
      <c r="F60" s="3"/>
      <c r="G60" s="3"/>
    </row>
    <row r="61" spans="1:7" x14ac:dyDescent="0.25">
      <c r="A61" s="3"/>
      <c r="B61" s="3"/>
      <c r="C61" s="3"/>
      <c r="D61" s="3"/>
      <c r="E61" s="3"/>
      <c r="F61" s="3"/>
      <c r="G61" s="3"/>
    </row>
    <row r="62" spans="1:7" x14ac:dyDescent="0.25">
      <c r="A62" s="3"/>
      <c r="B62" s="3"/>
      <c r="C62" s="3"/>
      <c r="D62" s="3"/>
      <c r="E62" s="3"/>
      <c r="F62" s="3"/>
      <c r="G62" s="3"/>
    </row>
    <row r="63" spans="1:7" x14ac:dyDescent="0.25">
      <c r="A63" s="3"/>
      <c r="B63" s="3"/>
      <c r="C63" s="3"/>
      <c r="D63" s="3"/>
      <c r="E63" s="3"/>
      <c r="F63" s="3"/>
      <c r="G63" s="3"/>
    </row>
    <row r="64" spans="1:7" x14ac:dyDescent="0.25">
      <c r="A64" s="3"/>
      <c r="B64" s="3"/>
      <c r="C64" s="3"/>
      <c r="D64" s="3"/>
      <c r="E64" s="3"/>
      <c r="F64" s="3"/>
      <c r="G64" s="3"/>
    </row>
    <row r="65" spans="1:7" x14ac:dyDescent="0.25">
      <c r="A65" s="3"/>
      <c r="B65" s="3"/>
      <c r="C65" s="3"/>
      <c r="D65" s="3"/>
      <c r="E65" s="3"/>
      <c r="F65" s="3"/>
      <c r="G65" s="3"/>
    </row>
    <row r="66" spans="1:7" x14ac:dyDescent="0.25">
      <c r="A66" s="3"/>
      <c r="B66" s="3"/>
      <c r="C66" s="3"/>
      <c r="D66" s="3"/>
      <c r="E66" s="3"/>
      <c r="F66" s="3"/>
      <c r="G66" s="3"/>
    </row>
    <row r="67" spans="1:7" x14ac:dyDescent="0.25">
      <c r="A67" s="3"/>
      <c r="B67" s="3"/>
      <c r="C67" s="3"/>
      <c r="D67" s="3"/>
      <c r="E67" s="3"/>
      <c r="F67" s="3"/>
      <c r="G67" s="3"/>
    </row>
    <row r="68" spans="1:7" x14ac:dyDescent="0.25">
      <c r="A68" s="3"/>
      <c r="B68" s="3"/>
      <c r="C68" s="3"/>
      <c r="D68" s="3"/>
      <c r="E68" s="3"/>
      <c r="F68" s="3"/>
      <c r="G68" s="3"/>
    </row>
    <row r="69" spans="1:7" x14ac:dyDescent="0.25">
      <c r="A69" s="3"/>
      <c r="B69" s="3"/>
      <c r="C69" s="3"/>
      <c r="D69" s="3"/>
      <c r="E69" s="3"/>
      <c r="F69" s="3"/>
      <c r="G69" s="3"/>
    </row>
    <row r="70" spans="1:7" x14ac:dyDescent="0.25">
      <c r="A70" s="3"/>
      <c r="B70" s="3"/>
      <c r="C70" s="3"/>
      <c r="D70" s="3"/>
      <c r="E70" s="3"/>
      <c r="F70" s="3"/>
      <c r="G70" s="3"/>
    </row>
    <row r="71" spans="1:7" x14ac:dyDescent="0.25">
      <c r="A71" s="3"/>
      <c r="B71" s="3"/>
      <c r="C71" s="3"/>
      <c r="D71" s="3"/>
      <c r="E71" s="3"/>
      <c r="F71" s="3"/>
      <c r="G71" s="3"/>
    </row>
    <row r="72" spans="1:7" x14ac:dyDescent="0.25">
      <c r="A72" s="3"/>
      <c r="B72" s="3"/>
      <c r="C72" s="3"/>
      <c r="D72" s="3"/>
      <c r="E72" s="3"/>
      <c r="F72" s="3"/>
      <c r="G72" s="3"/>
    </row>
    <row r="73" spans="1:7" x14ac:dyDescent="0.25">
      <c r="A73" s="3"/>
      <c r="B73" s="3"/>
      <c r="C73" s="3"/>
      <c r="D73" s="3"/>
      <c r="E73" s="3"/>
      <c r="F73" s="3"/>
      <c r="G73" s="3"/>
    </row>
    <row r="74" spans="1:7" x14ac:dyDescent="0.25">
      <c r="A74" s="3"/>
      <c r="B74" s="3"/>
      <c r="C74" s="3"/>
      <c r="D74" s="3"/>
      <c r="E74" s="3"/>
      <c r="F74" s="3"/>
      <c r="G74" s="3"/>
    </row>
    <row r="75" spans="1:7" x14ac:dyDescent="0.25">
      <c r="A75" s="3"/>
      <c r="B75" s="3"/>
      <c r="C75" s="3"/>
      <c r="D75" s="3"/>
      <c r="E75" s="3"/>
      <c r="F75" s="3"/>
      <c r="G75" s="3"/>
    </row>
    <row r="76" spans="1:7" x14ac:dyDescent="0.25">
      <c r="A76" s="3"/>
      <c r="B76" s="3"/>
      <c r="C76" s="3"/>
      <c r="D76" s="3"/>
      <c r="E76" s="3"/>
      <c r="F76" s="3"/>
      <c r="G76" s="3"/>
    </row>
    <row r="77" spans="1:7" x14ac:dyDescent="0.25">
      <c r="A77" s="3"/>
      <c r="B77" s="3"/>
      <c r="C77" s="3"/>
      <c r="D77" s="3"/>
      <c r="E77" s="3"/>
      <c r="F77" s="3"/>
      <c r="G77" s="3"/>
    </row>
    <row r="78" spans="1:7" x14ac:dyDescent="0.25">
      <c r="A78" s="3"/>
      <c r="B78" s="3"/>
      <c r="C78" s="3"/>
      <c r="D78" s="3"/>
      <c r="E78" s="3"/>
      <c r="F78" s="3"/>
      <c r="G78" s="3"/>
    </row>
    <row r="79" spans="1:7" x14ac:dyDescent="0.25">
      <c r="A79" s="3"/>
      <c r="B79" s="3"/>
      <c r="C79" s="3"/>
      <c r="D79" s="3"/>
      <c r="E79" s="3"/>
      <c r="F79" s="3"/>
      <c r="G79" s="3"/>
    </row>
    <row r="80" spans="1:7" x14ac:dyDescent="0.25">
      <c r="A80" s="3"/>
      <c r="B80" s="3"/>
      <c r="C80" s="3"/>
      <c r="D80" s="3"/>
      <c r="E80" s="3"/>
      <c r="F80" s="3"/>
      <c r="G80" s="3"/>
    </row>
    <row r="81" spans="1:7" x14ac:dyDescent="0.25">
      <c r="A81" s="3"/>
      <c r="B81" s="3"/>
      <c r="C81" s="3"/>
      <c r="D81" s="3"/>
      <c r="E81" s="3"/>
      <c r="F81" s="3"/>
      <c r="G81" s="3"/>
    </row>
    <row r="82" spans="1:7" x14ac:dyDescent="0.25">
      <c r="A82" s="3"/>
      <c r="B82" s="3"/>
      <c r="C82" s="3"/>
      <c r="D82" s="3"/>
      <c r="E82" s="3"/>
      <c r="F82" s="3"/>
      <c r="G82" s="3"/>
    </row>
    <row r="83" spans="1:7" x14ac:dyDescent="0.25">
      <c r="A83" s="3"/>
      <c r="B83" s="3"/>
      <c r="C83" s="3"/>
      <c r="D83" s="3"/>
      <c r="E83" s="3"/>
      <c r="F83" s="3"/>
      <c r="G83" s="3"/>
    </row>
    <row r="84" spans="1:7" x14ac:dyDescent="0.25">
      <c r="A84" s="3"/>
      <c r="B84" s="3"/>
      <c r="C84" s="3"/>
      <c r="D84" s="3"/>
      <c r="E84" s="3"/>
      <c r="F84" s="3"/>
      <c r="G84" s="3"/>
    </row>
    <row r="85" spans="1:7" x14ac:dyDescent="0.25">
      <c r="A85" s="3"/>
      <c r="B85" s="3"/>
      <c r="C85" s="3"/>
      <c r="D85" s="3"/>
      <c r="E85" s="3"/>
      <c r="F85" s="3"/>
      <c r="G85" s="3"/>
    </row>
    <row r="86" spans="1:7" x14ac:dyDescent="0.25">
      <c r="A86" s="3"/>
      <c r="B86" s="3"/>
      <c r="C86" s="3"/>
      <c r="D86" s="3"/>
      <c r="E86" s="3"/>
      <c r="F86" s="3"/>
      <c r="G86" s="3"/>
    </row>
    <row r="87" spans="1:7" x14ac:dyDescent="0.25">
      <c r="A87" s="3"/>
      <c r="B87" s="3"/>
      <c r="C87" s="3"/>
      <c r="D87" s="3"/>
      <c r="E87" s="3"/>
      <c r="F87" s="3"/>
      <c r="G87" s="3"/>
    </row>
  </sheetData>
  <mergeCells count="24">
    <mergeCell ref="B26:E26"/>
    <mergeCell ref="B14:E14"/>
    <mergeCell ref="B15:E15"/>
    <mergeCell ref="B16:E16"/>
    <mergeCell ref="A6:A7"/>
    <mergeCell ref="B6:E7"/>
    <mergeCell ref="B10:E10"/>
    <mergeCell ref="B11:E11"/>
    <mergeCell ref="B13:E13"/>
    <mergeCell ref="B23:E23"/>
    <mergeCell ref="B24:E24"/>
    <mergeCell ref="B25:E25"/>
    <mergeCell ref="B17:E17"/>
    <mergeCell ref="B18:E18"/>
    <mergeCell ref="B19:E19"/>
    <mergeCell ref="B20:E20"/>
    <mergeCell ref="B21:E21"/>
    <mergeCell ref="B22:E22"/>
    <mergeCell ref="D2:G2"/>
    <mergeCell ref="B4:G4"/>
    <mergeCell ref="B8:E8"/>
    <mergeCell ref="B9:E9"/>
    <mergeCell ref="B12:E12"/>
    <mergeCell ref="F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пр.4т.1</vt:lpstr>
      <vt:lpstr>пр.4т.2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kama</cp:lastModifiedBy>
  <cp:lastPrinted>2016-12-26T07:07:23Z</cp:lastPrinted>
  <dcterms:created xsi:type="dcterms:W3CDTF">2014-11-15T12:49:11Z</dcterms:created>
  <dcterms:modified xsi:type="dcterms:W3CDTF">2016-12-26T07:09:11Z</dcterms:modified>
</cp:coreProperties>
</file>